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nkaL\Documents\KOMUNALA RADGONA\RAZPIS 2025 - 2028\Dokumenti za novo objavo\"/>
    </mc:Choice>
  </mc:AlternateContent>
  <xr:revisionPtr revIDLastSave="0" documentId="8_{C0B95C35-DB23-4CB5-BF41-86B75A79784C}" xr6:coauthVersionLast="47" xr6:coauthVersionMax="47" xr10:uidLastSave="{00000000-0000-0000-0000-000000000000}"/>
  <bookViews>
    <workbookView xWindow="-109" yWindow="-109" windowWidth="34995" windowHeight="19060" activeTab="1" xr2:uid="{CE30111F-E4D5-4A18-934F-A4BFB88B3A7A}"/>
  </bookViews>
  <sheets>
    <sheet name="Sv.Jurij - gradbeni objekti" sheetId="1" r:id="rId1"/>
    <sheet name="Sv.Jurij-telemetrija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4" l="1"/>
  <c r="P4" i="4"/>
  <c r="N4" i="4"/>
  <c r="B10" i="1"/>
  <c r="B11" i="1"/>
  <c r="Q12" i="1"/>
  <c r="R12" i="1"/>
  <c r="P12" i="1"/>
  <c r="B3" i="1"/>
  <c r="B4" i="1"/>
  <c r="B5" i="1"/>
  <c r="B6" i="1"/>
  <c r="B7" i="1"/>
  <c r="B8" i="1"/>
  <c r="B9" i="1"/>
  <c r="B2" i="1"/>
</calcChain>
</file>

<file path=xl/sharedStrings.xml><?xml version="1.0" encoding="utf-8"?>
<sst xmlns="http://schemas.openxmlformats.org/spreadsheetml/2006/main" count="158" uniqueCount="56">
  <si>
    <t>Inv. št.</t>
  </si>
  <si>
    <t>Naziv OS</t>
  </si>
  <si>
    <t>Datum nabave</t>
  </si>
  <si>
    <t>Datum aktivacije</t>
  </si>
  <si>
    <t>AMSK</t>
  </si>
  <si>
    <t>Konto</t>
  </si>
  <si>
    <t>Lokacija</t>
  </si>
  <si>
    <t>SM</t>
  </si>
  <si>
    <t>Nabavna 01.01.2024</t>
  </si>
  <si>
    <t>Odpisana 01.01.2024</t>
  </si>
  <si>
    <t>Sedanja 01.01.2024</t>
  </si>
  <si>
    <t>Amotrizacija</t>
  </si>
  <si>
    <t>Nabavna 31.12.2024</t>
  </si>
  <si>
    <t>Odpisana 31.12.2024</t>
  </si>
  <si>
    <t>Sedanja 31.12.2024</t>
  </si>
  <si>
    <t>Količina</t>
  </si>
  <si>
    <t>Prostor</t>
  </si>
  <si>
    <t/>
  </si>
  <si>
    <t>SKUPAJ</t>
  </si>
  <si>
    <t>Gradbena obrtniška delaobjekt</t>
  </si>
  <si>
    <t>004</t>
  </si>
  <si>
    <t>02130001</t>
  </si>
  <si>
    <t>001</t>
  </si>
  <si>
    <t>001 JV Sveti Jurij ob Ščavnici</t>
  </si>
  <si>
    <t>153 VH z HP Brezje 200 M3</t>
  </si>
  <si>
    <t>001413</t>
  </si>
  <si>
    <t>003</t>
  </si>
  <si>
    <t>001419</t>
  </si>
  <si>
    <t>154 VH z HP Sovjak 200 M3</t>
  </si>
  <si>
    <t>001420</t>
  </si>
  <si>
    <t>001426</t>
  </si>
  <si>
    <t>155 Črpališče Terbegovci</t>
  </si>
  <si>
    <t>001435</t>
  </si>
  <si>
    <t>156 Črpališče Žihlava</t>
  </si>
  <si>
    <t>001444</t>
  </si>
  <si>
    <t>157 Prečrpališče Žihlava</t>
  </si>
  <si>
    <t>001450</t>
  </si>
  <si>
    <t>158 Prečrpališče Sv. jurij - trg</t>
  </si>
  <si>
    <t>Amo. stopnja</t>
  </si>
  <si>
    <t>Naziv lokacije</t>
  </si>
  <si>
    <t>Naziv prostora</t>
  </si>
  <si>
    <t>Opis</t>
  </si>
  <si>
    <t>Naziv objekta</t>
  </si>
  <si>
    <t>040400</t>
  </si>
  <si>
    <t>007</t>
  </si>
  <si>
    <t>000169</t>
  </si>
  <si>
    <t>PP Kraljevci - Gradbena delaobjekt</t>
  </si>
  <si>
    <t>028</t>
  </si>
  <si>
    <t>028 Prečrpališče Kraljevci</t>
  </si>
  <si>
    <t>000170</t>
  </si>
  <si>
    <t>Zaščitna alu ograja z vrati V=220objekt</t>
  </si>
  <si>
    <t>000024</t>
  </si>
  <si>
    <t>PP Rožički Vrh - Telemetrijaobjekt</t>
  </si>
  <si>
    <t>004 Prečrpališče Rožički Vrh</t>
  </si>
  <si>
    <t>000168</t>
  </si>
  <si>
    <t>PP Kraljevci - Telemetrijaobjekt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</si>
</sst>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##0.00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2" borderId="1" xfId="1" applyFont="1" applyFill="1" applyBorder="1" applyAlignment="1">
      <alignment horizontal="center" vertical="center"/>
    </xf>
    <xf numFmtId="0" fontId="0" fillId="2" borderId="2" xfId="1" applyFont="1" applyFill="1" applyBorder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14" fontId="0" fillId="0" borderId="0" xfId="0" applyNumberFormat="1"/>
    <xf numFmtId="0" fontId="3" fillId="0" borderId="0" xfId="0" applyFont="1"/>
    <xf numFmtId="14" fontId="0" fillId="0" borderId="0" xfId="1" applyNumberFormat="1" applyFont="1"/>
    <xf numFmtId="164" fontId="0" fillId="0" borderId="0" xfId="1" applyNumberFormat="1" applyFont="1" applyAlignment="1">
      <alignment horizontal="right"/>
    </xf>
    <xf numFmtId="164" fontId="2" fillId="0" borderId="0" xfId="0" applyNumberFormat="1" applyFont="1"/>
    <xf numFmtId="14" fontId="2" fillId="0" borderId="0" xfId="1" applyNumberFormat="1" applyFont="1"/>
    <xf numFmtId="164" fontId="2" fillId="0" borderId="0" xfId="1" applyNumberFormat="1" applyFont="1" applyAlignment="1">
      <alignment horizontal="right"/>
    </xf>
    <xf numFmtId="0" fontId="4" fillId="0" borderId="0" xfId="0" applyFont="1"/>
    <xf numFmtId="14" fontId="4" fillId="0" borderId="0" xfId="1" applyNumberFormat="1" applyFont="1"/>
    <xf numFmtId="164" fontId="4" fillId="0" borderId="0" xfId="1" applyNumberFormat="1" applyFont="1" applyAlignment="1">
      <alignment horizontal="right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</cellXfs>
  <cellStyles count="2">
    <cellStyle name="Navadno" xfId="0" builtinId="0"/>
    <cellStyle name="Normal" xfId="1" xr:uid="{BBD0E7D0-D97C-4544-9179-CC1D47EBE3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60852-5FB0-404F-9B82-CABF04503484}">
  <dimension ref="A1:V21"/>
  <sheetViews>
    <sheetView workbookViewId="0">
      <selection activeCell="B21" sqref="B21"/>
    </sheetView>
  </sheetViews>
  <sheetFormatPr defaultRowHeight="14.3" x14ac:dyDescent="0.25"/>
  <cols>
    <col min="2" max="2" width="55" bestFit="1" customWidth="1"/>
    <col min="3" max="3" width="37.625" bestFit="1" customWidth="1"/>
    <col min="4" max="4" width="13.875" style="5" bestFit="1" customWidth="1"/>
    <col min="5" max="5" width="15.875" bestFit="1" customWidth="1"/>
    <col min="6" max="6" width="14.25" bestFit="1" customWidth="1"/>
    <col min="7" max="7" width="12.75" bestFit="1" customWidth="1"/>
    <col min="12" max="12" width="9.625" bestFit="1" customWidth="1"/>
    <col min="13" max="13" width="18.875" bestFit="1" customWidth="1"/>
    <col min="14" max="14" width="19.625" bestFit="1" customWidth="1"/>
    <col min="15" max="15" width="18" bestFit="1" customWidth="1"/>
    <col min="16" max="16" width="18.875" bestFit="1" customWidth="1"/>
    <col min="17" max="17" width="19.625" bestFit="1" customWidth="1"/>
    <col min="18" max="18" width="18" bestFit="1" customWidth="1"/>
    <col min="19" max="19" width="8.25" bestFit="1" customWidth="1"/>
    <col min="20" max="20" width="26.75" bestFit="1" customWidth="1"/>
  </cols>
  <sheetData>
    <row r="1" spans="1:22" ht="30.1" customHeight="1" x14ac:dyDescent="0.25">
      <c r="A1" s="1" t="s">
        <v>0</v>
      </c>
      <c r="B1" s="2" t="s">
        <v>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38</v>
      </c>
      <c r="H1" s="2" t="s">
        <v>5</v>
      </c>
      <c r="I1" s="2" t="s">
        <v>6</v>
      </c>
      <c r="J1" s="2" t="s">
        <v>39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40</v>
      </c>
      <c r="U1" s="2" t="s">
        <v>41</v>
      </c>
    </row>
    <row r="2" spans="1:22" x14ac:dyDescent="0.25">
      <c r="A2">
        <v>1412</v>
      </c>
      <c r="B2" t="str">
        <f t="shared" ref="B2:B9" si="0">CONCATENATE(T2,C2)</f>
        <v>153 VH z HP Brezje 200 M3Gradbena obrtniška delaobjekt</v>
      </c>
      <c r="C2" t="s">
        <v>19</v>
      </c>
      <c r="D2" s="7">
        <v>39813</v>
      </c>
      <c r="E2" s="7">
        <v>43830</v>
      </c>
      <c r="F2" t="s">
        <v>20</v>
      </c>
      <c r="G2" s="8">
        <v>2.5</v>
      </c>
      <c r="H2" t="s">
        <v>21</v>
      </c>
      <c r="I2" t="s">
        <v>22</v>
      </c>
      <c r="J2" t="s">
        <v>23</v>
      </c>
      <c r="K2" t="s">
        <v>17</v>
      </c>
      <c r="L2" s="8">
        <v>131859.37</v>
      </c>
      <c r="M2" s="8">
        <v>109882.95</v>
      </c>
      <c r="N2" s="8">
        <v>21976.42</v>
      </c>
      <c r="O2" s="8">
        <v>3296.52</v>
      </c>
      <c r="P2" s="8">
        <v>131859.37</v>
      </c>
      <c r="Q2" s="8">
        <v>113179.47</v>
      </c>
      <c r="R2" s="8">
        <v>18679.900000000001</v>
      </c>
      <c r="S2" s="8">
        <v>1</v>
      </c>
      <c r="T2" t="s">
        <v>24</v>
      </c>
      <c r="U2" t="s">
        <v>17</v>
      </c>
    </row>
    <row r="3" spans="1:22" x14ac:dyDescent="0.25">
      <c r="A3" t="s">
        <v>25</v>
      </c>
      <c r="B3" t="str">
        <f t="shared" si="0"/>
        <v>153 VH z HP Brezje 200 M3Gradbena obrtniška delaobjekt</v>
      </c>
      <c r="C3" t="s">
        <v>19</v>
      </c>
      <c r="D3" s="7">
        <v>39813</v>
      </c>
      <c r="E3" s="7">
        <v>43830</v>
      </c>
      <c r="F3" t="s">
        <v>26</v>
      </c>
      <c r="G3" s="8">
        <v>4</v>
      </c>
      <c r="H3" t="s">
        <v>21</v>
      </c>
      <c r="I3" t="s">
        <v>22</v>
      </c>
      <c r="J3" t="s">
        <v>23</v>
      </c>
      <c r="K3" t="s">
        <v>17</v>
      </c>
      <c r="L3" s="8">
        <v>3409.19</v>
      </c>
      <c r="M3" s="8">
        <v>2590.79</v>
      </c>
      <c r="N3" s="8">
        <v>818.4</v>
      </c>
      <c r="O3" s="8">
        <v>136.32</v>
      </c>
      <c r="P3" s="8">
        <v>3409.19</v>
      </c>
      <c r="Q3" s="8">
        <v>2727.11</v>
      </c>
      <c r="R3" s="8">
        <v>682.08</v>
      </c>
      <c r="S3" s="8">
        <v>1</v>
      </c>
      <c r="T3" t="s">
        <v>24</v>
      </c>
      <c r="U3" t="s">
        <v>17</v>
      </c>
    </row>
    <row r="4" spans="1:22" x14ac:dyDescent="0.25">
      <c r="A4" t="s">
        <v>27</v>
      </c>
      <c r="B4" t="str">
        <f t="shared" si="0"/>
        <v>154 VH z HP Sovjak 200 M3Gradbena obrtniška delaobjekt</v>
      </c>
      <c r="C4" t="s">
        <v>19</v>
      </c>
      <c r="D4" s="7">
        <v>39813</v>
      </c>
      <c r="E4" s="7">
        <v>43830</v>
      </c>
      <c r="F4" t="s">
        <v>20</v>
      </c>
      <c r="G4" s="8">
        <v>2.5</v>
      </c>
      <c r="H4" t="s">
        <v>21</v>
      </c>
      <c r="I4" t="s">
        <v>22</v>
      </c>
      <c r="J4" t="s">
        <v>23</v>
      </c>
      <c r="K4" t="s">
        <v>17</v>
      </c>
      <c r="L4" s="8">
        <v>132487.26999999999</v>
      </c>
      <c r="M4" s="8">
        <v>110406.29</v>
      </c>
      <c r="N4" s="8">
        <v>22080.98</v>
      </c>
      <c r="O4" s="8">
        <v>3312.24</v>
      </c>
      <c r="P4" s="8">
        <v>132487.26999999999</v>
      </c>
      <c r="Q4" s="8">
        <v>113718.53</v>
      </c>
      <c r="R4" s="8">
        <v>18768.740000000002</v>
      </c>
      <c r="S4" s="8">
        <v>1</v>
      </c>
      <c r="T4" t="s">
        <v>28</v>
      </c>
      <c r="U4" t="s">
        <v>17</v>
      </c>
    </row>
    <row r="5" spans="1:22" x14ac:dyDescent="0.25">
      <c r="A5" t="s">
        <v>29</v>
      </c>
      <c r="B5" t="str">
        <f t="shared" si="0"/>
        <v>154 VH z HP Sovjak 200 M3Gradbena obrtniška delaobjekt</v>
      </c>
      <c r="C5" t="s">
        <v>19</v>
      </c>
      <c r="D5" s="7">
        <v>39813</v>
      </c>
      <c r="E5" s="7">
        <v>43830</v>
      </c>
      <c r="F5" t="s">
        <v>26</v>
      </c>
      <c r="G5" s="8">
        <v>4</v>
      </c>
      <c r="H5" t="s">
        <v>21</v>
      </c>
      <c r="I5" t="s">
        <v>22</v>
      </c>
      <c r="J5" t="s">
        <v>23</v>
      </c>
      <c r="K5" t="s">
        <v>17</v>
      </c>
      <c r="L5" s="8">
        <v>3409.19</v>
      </c>
      <c r="M5" s="8">
        <v>2590.79</v>
      </c>
      <c r="N5" s="8">
        <v>818.4</v>
      </c>
      <c r="O5" s="8">
        <v>136.32</v>
      </c>
      <c r="P5" s="8">
        <v>3409.19</v>
      </c>
      <c r="Q5" s="8">
        <v>2727.11</v>
      </c>
      <c r="R5" s="8">
        <v>682.08</v>
      </c>
      <c r="S5" s="8">
        <v>1</v>
      </c>
      <c r="T5" t="s">
        <v>28</v>
      </c>
      <c r="U5" t="s">
        <v>17</v>
      </c>
    </row>
    <row r="6" spans="1:22" x14ac:dyDescent="0.25">
      <c r="A6" t="s">
        <v>30</v>
      </c>
      <c r="B6" t="str">
        <f t="shared" si="0"/>
        <v>155 Črpališče TerbegovciGradbena obrtniška delaobjekt</v>
      </c>
      <c r="C6" t="s">
        <v>19</v>
      </c>
      <c r="D6" s="7">
        <v>39813</v>
      </c>
      <c r="E6" s="7">
        <v>43830</v>
      </c>
      <c r="F6" t="s">
        <v>20</v>
      </c>
      <c r="G6" s="8">
        <v>2.5</v>
      </c>
      <c r="H6" t="s">
        <v>21</v>
      </c>
      <c r="I6" t="s">
        <v>22</v>
      </c>
      <c r="J6" t="s">
        <v>23</v>
      </c>
      <c r="K6" t="s">
        <v>17</v>
      </c>
      <c r="L6" s="8">
        <v>41277.599999999999</v>
      </c>
      <c r="M6" s="8">
        <v>34398.239999999998</v>
      </c>
      <c r="N6" s="8">
        <v>6879.36</v>
      </c>
      <c r="O6" s="8">
        <v>1032</v>
      </c>
      <c r="P6" s="8">
        <v>41277.599999999999</v>
      </c>
      <c r="Q6" s="8">
        <v>35430.239999999998</v>
      </c>
      <c r="R6" s="8">
        <v>5847.36</v>
      </c>
      <c r="S6" s="8">
        <v>1</v>
      </c>
      <c r="T6" t="s">
        <v>31</v>
      </c>
      <c r="U6" t="s">
        <v>17</v>
      </c>
    </row>
    <row r="7" spans="1:22" x14ac:dyDescent="0.25">
      <c r="A7" t="s">
        <v>32</v>
      </c>
      <c r="B7" t="str">
        <f t="shared" si="0"/>
        <v>156 Črpališče ŽihlavaGradbena obrtniška delaobjekt</v>
      </c>
      <c r="C7" t="s">
        <v>19</v>
      </c>
      <c r="D7" s="7">
        <v>39813</v>
      </c>
      <c r="E7" s="7">
        <v>43830</v>
      </c>
      <c r="F7" t="s">
        <v>20</v>
      </c>
      <c r="G7" s="8">
        <v>2.5</v>
      </c>
      <c r="H7" t="s">
        <v>21</v>
      </c>
      <c r="I7" t="s">
        <v>22</v>
      </c>
      <c r="J7" t="s">
        <v>23</v>
      </c>
      <c r="K7" t="s">
        <v>17</v>
      </c>
      <c r="L7" s="8">
        <v>49848.75</v>
      </c>
      <c r="M7" s="8">
        <v>30463.05</v>
      </c>
      <c r="N7" s="8">
        <v>19385.7</v>
      </c>
      <c r="O7" s="8">
        <v>1246.2</v>
      </c>
      <c r="P7" s="8">
        <v>49848.75</v>
      </c>
      <c r="Q7" s="8">
        <v>31709.25</v>
      </c>
      <c r="R7" s="8">
        <v>18139.5</v>
      </c>
      <c r="S7" s="8">
        <v>1</v>
      </c>
      <c r="T7" t="s">
        <v>33</v>
      </c>
      <c r="U7" t="s">
        <v>17</v>
      </c>
    </row>
    <row r="8" spans="1:22" x14ac:dyDescent="0.25">
      <c r="A8" t="s">
        <v>34</v>
      </c>
      <c r="B8" t="str">
        <f t="shared" si="0"/>
        <v>157 Prečrpališče ŽihlavaGradbena obrtniška delaobjekt</v>
      </c>
      <c r="C8" t="s">
        <v>19</v>
      </c>
      <c r="D8" s="7">
        <v>39813</v>
      </c>
      <c r="E8" s="7">
        <v>43830</v>
      </c>
      <c r="F8" t="s">
        <v>20</v>
      </c>
      <c r="G8" s="8">
        <v>2.5</v>
      </c>
      <c r="H8" t="s">
        <v>21</v>
      </c>
      <c r="I8" t="s">
        <v>22</v>
      </c>
      <c r="J8" t="s">
        <v>23</v>
      </c>
      <c r="K8" t="s">
        <v>17</v>
      </c>
      <c r="L8" s="8">
        <v>4725</v>
      </c>
      <c r="M8" s="8">
        <v>2887.32</v>
      </c>
      <c r="N8" s="8">
        <v>1837.68</v>
      </c>
      <c r="O8" s="8">
        <v>118.08</v>
      </c>
      <c r="P8" s="8">
        <v>4725</v>
      </c>
      <c r="Q8" s="8">
        <v>3005.4</v>
      </c>
      <c r="R8" s="8">
        <v>1719.6</v>
      </c>
      <c r="S8" s="8">
        <v>1</v>
      </c>
      <c r="T8" t="s">
        <v>35</v>
      </c>
      <c r="U8" t="s">
        <v>17</v>
      </c>
    </row>
    <row r="9" spans="1:22" x14ac:dyDescent="0.25">
      <c r="A9" t="s">
        <v>36</v>
      </c>
      <c r="B9" t="str">
        <f t="shared" si="0"/>
        <v>158 Prečrpališče Sv. jurij - trgGradbena obrtniška delaobjekt</v>
      </c>
      <c r="C9" t="s">
        <v>19</v>
      </c>
      <c r="D9" s="7">
        <v>39813</v>
      </c>
      <c r="E9" s="7">
        <v>43830</v>
      </c>
      <c r="F9" t="s">
        <v>20</v>
      </c>
      <c r="G9" s="8">
        <v>2.5</v>
      </c>
      <c r="H9" t="s">
        <v>21</v>
      </c>
      <c r="I9" t="s">
        <v>22</v>
      </c>
      <c r="J9" t="s">
        <v>23</v>
      </c>
      <c r="K9" t="s">
        <v>17</v>
      </c>
      <c r="L9" s="8">
        <v>3780</v>
      </c>
      <c r="M9" s="8">
        <v>3570.24</v>
      </c>
      <c r="N9" s="8">
        <v>209.76</v>
      </c>
      <c r="O9" s="8">
        <v>94.56</v>
      </c>
      <c r="P9" s="8">
        <v>3780</v>
      </c>
      <c r="Q9" s="8">
        <v>3664.8</v>
      </c>
      <c r="R9" s="8">
        <v>115.2</v>
      </c>
      <c r="S9" s="8">
        <v>1</v>
      </c>
      <c r="T9" t="s">
        <v>37</v>
      </c>
      <c r="U9" t="s">
        <v>17</v>
      </c>
    </row>
    <row r="10" spans="1:22" s="6" customFormat="1" x14ac:dyDescent="0.25">
      <c r="A10" s="12" t="s">
        <v>45</v>
      </c>
      <c r="B10" t="str">
        <f t="shared" ref="B10:B11" si="1">CONCATENATE(T10,C10)</f>
        <v>028 Prečrpališče KraljevciPP Kraljevci - Gradbena delaobjekt</v>
      </c>
      <c r="C10" s="12" t="s">
        <v>46</v>
      </c>
      <c r="D10" s="13">
        <v>42369</v>
      </c>
      <c r="E10" s="13">
        <v>43861</v>
      </c>
      <c r="F10" s="12" t="s">
        <v>20</v>
      </c>
      <c r="G10" s="14">
        <v>2.02</v>
      </c>
      <c r="H10" s="12" t="s">
        <v>21</v>
      </c>
      <c r="I10" s="12" t="s">
        <v>22</v>
      </c>
      <c r="J10" s="12" t="s">
        <v>23</v>
      </c>
      <c r="K10" s="12" t="s">
        <v>17</v>
      </c>
      <c r="L10" s="14">
        <v>8649.65</v>
      </c>
      <c r="M10" s="14">
        <v>522.76</v>
      </c>
      <c r="N10" s="14">
        <v>8126.89</v>
      </c>
      <c r="O10" s="14">
        <v>174.72</v>
      </c>
      <c r="P10" s="14">
        <v>8649.65</v>
      </c>
      <c r="Q10" s="14">
        <v>697.48</v>
      </c>
      <c r="R10" s="14">
        <v>7952.17</v>
      </c>
      <c r="S10" s="14">
        <v>1</v>
      </c>
      <c r="T10" s="12" t="s">
        <v>48</v>
      </c>
      <c r="U10" s="12" t="s">
        <v>17</v>
      </c>
      <c r="V10" s="14"/>
    </row>
    <row r="11" spans="1:22" s="6" customFormat="1" x14ac:dyDescent="0.25">
      <c r="A11" s="12" t="s">
        <v>49</v>
      </c>
      <c r="B11" t="str">
        <f t="shared" si="1"/>
        <v>028 Prečrpališče KraljevciZaščitna alu ograja z vrati V=220objekt</v>
      </c>
      <c r="C11" s="12" t="s">
        <v>50</v>
      </c>
      <c r="D11" s="13">
        <v>42369</v>
      </c>
      <c r="E11" s="13">
        <v>43861</v>
      </c>
      <c r="F11" s="12" t="s">
        <v>26</v>
      </c>
      <c r="G11" s="14">
        <v>3.24</v>
      </c>
      <c r="H11" s="12" t="s">
        <v>21</v>
      </c>
      <c r="I11" s="12" t="s">
        <v>22</v>
      </c>
      <c r="J11" s="12" t="s">
        <v>23</v>
      </c>
      <c r="K11" s="12" t="s">
        <v>17</v>
      </c>
      <c r="L11" s="14">
        <v>401.8</v>
      </c>
      <c r="M11" s="14">
        <v>39.159999999999997</v>
      </c>
      <c r="N11" s="14">
        <v>362.64</v>
      </c>
      <c r="O11" s="14">
        <v>12.96</v>
      </c>
      <c r="P11" s="14">
        <v>401.8</v>
      </c>
      <c r="Q11" s="14">
        <v>52.12</v>
      </c>
      <c r="R11" s="14">
        <v>349.68</v>
      </c>
      <c r="S11" s="14">
        <v>12</v>
      </c>
      <c r="T11" s="12" t="s">
        <v>48</v>
      </c>
      <c r="U11" s="12" t="s">
        <v>17</v>
      </c>
      <c r="V11" s="14"/>
    </row>
    <row r="12" spans="1:22" s="3" customFormat="1" ht="14.95" x14ac:dyDescent="0.25">
      <c r="B12" s="3" t="s">
        <v>18</v>
      </c>
      <c r="D12" s="10"/>
      <c r="E12" s="10"/>
      <c r="H12" s="11"/>
      <c r="M12" s="11"/>
      <c r="N12" s="11"/>
      <c r="O12" s="11"/>
      <c r="P12" s="9">
        <f>SUM(P2:P11)</f>
        <v>379847.81999999995</v>
      </c>
      <c r="Q12" s="9">
        <f t="shared" ref="Q12:R12" si="2">SUM(Q2:Q11)</f>
        <v>306911.50999999995</v>
      </c>
      <c r="R12" s="9">
        <f t="shared" si="2"/>
        <v>72936.31</v>
      </c>
    </row>
    <row r="13" spans="1:22" ht="14.95" x14ac:dyDescent="0.25">
      <c r="D13" s="7"/>
      <c r="E13" s="7"/>
      <c r="H13" s="8"/>
      <c r="M13" s="8"/>
      <c r="N13" s="8"/>
      <c r="O13" s="8"/>
      <c r="P13" t="s">
        <v>17</v>
      </c>
    </row>
    <row r="14" spans="1:22" ht="14.95" x14ac:dyDescent="0.25">
      <c r="D14" s="7"/>
      <c r="E14" s="7"/>
      <c r="H14" s="8"/>
      <c r="M14" s="8"/>
      <c r="N14" s="8"/>
      <c r="O14" s="8"/>
      <c r="P14" t="s">
        <v>17</v>
      </c>
    </row>
    <row r="15" spans="1:22" ht="14.95" x14ac:dyDescent="0.25">
      <c r="D15" s="7"/>
      <c r="E15" s="7"/>
      <c r="H15" s="8"/>
      <c r="M15" s="8"/>
      <c r="N15" s="8"/>
      <c r="O15" s="8"/>
      <c r="P15" t="s">
        <v>17</v>
      </c>
    </row>
    <row r="16" spans="1:22" ht="14.95" x14ac:dyDescent="0.25">
      <c r="D16" s="7"/>
      <c r="E16" s="7"/>
      <c r="H16" s="8"/>
      <c r="M16" s="8"/>
      <c r="N16" s="8"/>
      <c r="O16" s="8"/>
      <c r="P16" t="s">
        <v>17</v>
      </c>
    </row>
    <row r="17" spans="4:16" ht="14.95" x14ac:dyDescent="0.25">
      <c r="D17" s="7"/>
      <c r="E17" s="7"/>
      <c r="H17" s="8"/>
      <c r="M17" s="8"/>
      <c r="N17" s="8"/>
      <c r="O17" s="8"/>
      <c r="P17" t="s">
        <v>17</v>
      </c>
    </row>
    <row r="18" spans="4:16" ht="14.95" x14ac:dyDescent="0.25">
      <c r="D18" s="7"/>
      <c r="E18" s="7"/>
      <c r="H18" s="8"/>
      <c r="M18" s="8"/>
      <c r="N18" s="8"/>
      <c r="O18" s="8"/>
      <c r="P18" t="s">
        <v>17</v>
      </c>
    </row>
    <row r="19" spans="4:16" ht="14.95" x14ac:dyDescent="0.25">
      <c r="D19" s="7"/>
      <c r="E19" s="7"/>
      <c r="H19" s="8"/>
      <c r="M19" s="8"/>
      <c r="N19" s="8"/>
      <c r="O19" s="8"/>
      <c r="P19" t="s">
        <v>17</v>
      </c>
    </row>
    <row r="20" spans="4:16" ht="14.95" x14ac:dyDescent="0.25">
      <c r="D20" s="7"/>
      <c r="E20" s="7"/>
      <c r="H20" s="8"/>
      <c r="M20" s="8"/>
      <c r="N20" s="8"/>
      <c r="O20" s="8"/>
      <c r="P20" t="s">
        <v>17</v>
      </c>
    </row>
    <row r="21" spans="4:16" s="3" customFormat="1" ht="14.95" x14ac:dyDescent="0.25">
      <c r="D2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4E11B-FA3E-4127-9678-644994208CB8}">
  <dimension ref="A1:T4"/>
  <sheetViews>
    <sheetView tabSelected="1" workbookViewId="0">
      <selection activeCell="M17" sqref="M17"/>
    </sheetView>
  </sheetViews>
  <sheetFormatPr defaultRowHeight="14.3" x14ac:dyDescent="0.25"/>
  <cols>
    <col min="2" max="2" width="31.75" bestFit="1" customWidth="1"/>
    <col min="3" max="3" width="13.875" bestFit="1" customWidth="1"/>
    <col min="4" max="4" width="15.875" bestFit="1" customWidth="1"/>
    <col min="6" max="6" width="12.75" bestFit="1" customWidth="1"/>
    <col min="9" max="9" width="26.125" bestFit="1" customWidth="1"/>
    <col min="10" max="10" width="18.625" bestFit="1" customWidth="1"/>
    <col min="11" max="11" width="19.125" bestFit="1" customWidth="1"/>
    <col min="12" max="12" width="17.875" bestFit="1" customWidth="1"/>
    <col min="13" max="13" width="12" bestFit="1" customWidth="1"/>
    <col min="14" max="14" width="18.625" bestFit="1" customWidth="1"/>
    <col min="15" max="15" width="19.125" bestFit="1" customWidth="1"/>
    <col min="16" max="16" width="17.875" bestFit="1" customWidth="1"/>
    <col min="19" max="19" width="25.875" bestFit="1" customWidth="1"/>
  </cols>
  <sheetData>
    <row r="1" spans="1:20" ht="30.1" customHeight="1" x14ac:dyDescent="0.25">
      <c r="A1" s="15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38</v>
      </c>
      <c r="G1" s="16" t="s">
        <v>5</v>
      </c>
      <c r="H1" s="16" t="s">
        <v>6</v>
      </c>
      <c r="I1" s="16" t="s">
        <v>39</v>
      </c>
      <c r="J1" s="16" t="s">
        <v>8</v>
      </c>
      <c r="K1" s="16" t="s">
        <v>9</v>
      </c>
      <c r="L1" s="16" t="s">
        <v>10</v>
      </c>
      <c r="M1" s="16" t="s">
        <v>11</v>
      </c>
      <c r="N1" s="16" t="s">
        <v>12</v>
      </c>
      <c r="O1" s="16" t="s">
        <v>13</v>
      </c>
      <c r="P1" s="16" t="s">
        <v>14</v>
      </c>
      <c r="Q1" s="16" t="s">
        <v>15</v>
      </c>
      <c r="R1" s="16" t="s">
        <v>16</v>
      </c>
      <c r="S1" s="16" t="s">
        <v>40</v>
      </c>
      <c r="T1" s="16" t="s">
        <v>41</v>
      </c>
    </row>
    <row r="2" spans="1:20" s="6" customFormat="1" x14ac:dyDescent="0.25">
      <c r="A2" s="12" t="s">
        <v>51</v>
      </c>
      <c r="B2" s="12" t="s">
        <v>52</v>
      </c>
      <c r="C2" s="13">
        <v>42369</v>
      </c>
      <c r="D2" s="13">
        <v>43861</v>
      </c>
      <c r="E2" s="12" t="s">
        <v>44</v>
      </c>
      <c r="F2" s="14">
        <v>5.74</v>
      </c>
      <c r="G2" s="12" t="s">
        <v>43</v>
      </c>
      <c r="H2" s="12" t="s">
        <v>22</v>
      </c>
      <c r="I2" s="12" t="s">
        <v>23</v>
      </c>
      <c r="J2" s="14">
        <v>14357.94</v>
      </c>
      <c r="K2" s="14">
        <v>2468.29</v>
      </c>
      <c r="L2" s="14">
        <v>11889.65</v>
      </c>
      <c r="M2" s="14">
        <v>824.16</v>
      </c>
      <c r="N2" s="14">
        <v>14357.94</v>
      </c>
      <c r="O2" s="14">
        <v>3292.45</v>
      </c>
      <c r="P2" s="14">
        <v>11065.49</v>
      </c>
      <c r="Q2" s="14">
        <v>1</v>
      </c>
      <c r="R2" s="12" t="s">
        <v>20</v>
      </c>
      <c r="S2" s="12" t="s">
        <v>53</v>
      </c>
      <c r="T2" s="12" t="s">
        <v>17</v>
      </c>
    </row>
    <row r="3" spans="1:20" s="6" customFormat="1" x14ac:dyDescent="0.25">
      <c r="A3" s="12" t="s">
        <v>54</v>
      </c>
      <c r="B3" s="12" t="s">
        <v>55</v>
      </c>
      <c r="C3" s="13">
        <v>42369</v>
      </c>
      <c r="D3" s="13">
        <v>43861</v>
      </c>
      <c r="E3" s="12" t="s">
        <v>44</v>
      </c>
      <c r="F3" s="14">
        <v>5.74</v>
      </c>
      <c r="G3" s="12" t="s">
        <v>43</v>
      </c>
      <c r="H3" s="12" t="s">
        <v>22</v>
      </c>
      <c r="I3" s="12" t="s">
        <v>23</v>
      </c>
      <c r="J3" s="14">
        <v>14359.51</v>
      </c>
      <c r="K3" s="14">
        <v>2468.7600000000002</v>
      </c>
      <c r="L3" s="14">
        <v>11890.75</v>
      </c>
      <c r="M3" s="14">
        <v>824.28</v>
      </c>
      <c r="N3" s="14">
        <v>14359.51</v>
      </c>
      <c r="O3" s="14">
        <v>3293.04</v>
      </c>
      <c r="P3" s="14">
        <v>11066.47</v>
      </c>
      <c r="Q3" s="14">
        <v>1</v>
      </c>
      <c r="R3" s="12" t="s">
        <v>47</v>
      </c>
      <c r="S3" s="12" t="s">
        <v>48</v>
      </c>
      <c r="T3" s="12" t="s">
        <v>17</v>
      </c>
    </row>
    <row r="4" spans="1:20" s="3" customFormat="1" ht="14.95" x14ac:dyDescent="0.25">
      <c r="B4" s="3" t="s">
        <v>18</v>
      </c>
      <c r="N4" s="9">
        <f>SUM(N2:N3)</f>
        <v>28717.45</v>
      </c>
      <c r="O4" s="9">
        <f t="shared" ref="O4:P4" si="0">SUM(O2:O3)</f>
        <v>6585.49</v>
      </c>
      <c r="P4" s="9">
        <f t="shared" si="0"/>
        <v>22131.96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Sv.Jurij - gradbeni objekti</vt:lpstr>
      <vt:lpstr>Sv.Jurij-telemetrija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Kaučič</dc:creator>
  <cp:lastModifiedBy>Alenka Lenarčič</cp:lastModifiedBy>
  <dcterms:created xsi:type="dcterms:W3CDTF">2025-04-01T12:26:14Z</dcterms:created>
  <dcterms:modified xsi:type="dcterms:W3CDTF">2025-06-20T13:31:36Z</dcterms:modified>
</cp:coreProperties>
</file>